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PENDIENTES\2025 0223 CADIZ\Anexos Word\"/>
    </mc:Choice>
  </mc:AlternateContent>
  <xr:revisionPtr revIDLastSave="0" documentId="13_ncr:1_{8F58143A-CFF8-49DF-9B8A-0D27C2B57E4F}" xr6:coauthVersionLast="47" xr6:coauthVersionMax="47" xr10:uidLastSave="{00000000-0000-0000-0000-000000000000}"/>
  <bookViews>
    <workbookView xWindow="28680" yWindow="-120" windowWidth="29040" windowHeight="15720" xr2:uid="{00000000-000D-0000-FFFF-FFFF00000000}"/>
  </bookViews>
  <sheets>
    <sheet name="CADIZ" sheetId="4" r:id="rId1"/>
  </sheets>
  <definedNames>
    <definedName name="_xlnm.Print_Area" localSheetId="0">CADIZ!$B$2:$P$28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4" l="1"/>
  <c r="N13" i="4"/>
  <c r="D10" i="4"/>
  <c r="D9" i="4"/>
  <c r="J11" i="4"/>
  <c r="H11" i="4"/>
  <c r="H12" i="4"/>
  <c r="F11" i="4"/>
  <c r="F12" i="4"/>
  <c r="D11" i="4"/>
  <c r="D12" i="4"/>
  <c r="J9" i="4"/>
  <c r="H9" i="4"/>
  <c r="F9" i="4"/>
  <c r="J10" i="4"/>
  <c r="H10" i="4"/>
  <c r="F10" i="4"/>
  <c r="K11" i="4" l="1"/>
  <c r="K12" i="4"/>
  <c r="K9" i="4"/>
  <c r="K10" i="4"/>
  <c r="K13" i="4" l="1"/>
  <c r="L13" i="4" l="1"/>
  <c r="K15" i="4"/>
  <c r="L15" i="4" s="1"/>
</calcChain>
</file>

<file path=xl/sharedStrings.xml><?xml version="1.0" encoding="utf-8"?>
<sst xmlns="http://schemas.openxmlformats.org/spreadsheetml/2006/main" count="31" uniqueCount="27">
  <si>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</si>
  <si>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</si>
  <si>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</si>
  <si>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</si>
  <si>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</si>
  <si>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</si>
  <si>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</si>
  <si>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</si>
  <si>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</si>
  <si>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</si>
  <si>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 xml:space="preserve">El licitador cumplimentará el presente ANEXO indicando el precio mensual del servicio en euros y expresado el importe en un máximo de dos decimales, que será el precio que se aplicará para cada mes de contrato, incluida/s la/s posible/s prórroga/s.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</si>
  <si>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</si>
  <si>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</si>
  <si>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</si>
  <si>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</si>
  <si>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</si>
  <si>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</si>
  <si>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</si>
  <si>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</si>
  <si>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</si>
  <si>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</si>
  <si>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</si>
  <si>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1:</t>
    </r>
    <r>
      <rPr>
        <b/>
        <sz val="16"/>
        <color theme="0"/>
        <rFont val="Calibri"/>
        <family val="2"/>
        <scheme val="minor"/>
      </rPr>
      <t xml:space="preserve"> SERVICIO DE LIMPIEZA PARA LOS CENTROS SITOS EN LA PROVINCIA DE CADIZ</t>
    </r>
  </si>
  <si>
    <t xml:space="preserve">JEREZ DE LA FRONTERA </t>
  </si>
  <si>
    <t>PUERTO REAL</t>
  </si>
  <si>
    <t>CADIZ</t>
  </si>
  <si>
    <t>ALGECIRAS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</si>
</sst>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1">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8" fontId="3" fillId="0" borderId="1" xfId="1" applyNumberFormat="1" applyFont="1" applyFill="1" applyBorder="1" applyAlignment="1" applyProtection="1">
      <alignment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8"/>
  <sheetViews>
    <sheetView showGridLines="0" tabSelected="1" topLeftCell="C8" zoomScale="85" zoomScaleNormal="85" workbookViewId="0">
      <selection activeCell="I12" sqref="I12"/>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1" t="s">
        <v>22</v>
      </c>
      <c r="C7" s="32"/>
      <c r="D7" s="32"/>
      <c r="E7" s="32"/>
      <c r="F7" s="32"/>
      <c r="G7" s="32"/>
      <c r="H7" s="32"/>
      <c r="I7" s="32"/>
      <c r="J7" s="32"/>
      <c r="K7" s="32"/>
    </row>
    <row r="8" spans="2:16" ht="108" customHeight="1" thickBot="1" x14ac:dyDescent="0.4">
      <c r="B8" s="2" t="s">
        <v>0</v>
      </c>
      <c r="C8" s="2" t="s">
        <v>21</v>
      </c>
      <c r="D8" s="2" t="s">
        <v>5</v>
      </c>
      <c r="E8" s="2" t="s">
        <v>13</v>
      </c>
      <c r="F8" s="2" t="s">
        <v>5</v>
      </c>
      <c r="G8" s="2" t="s">
        <v>14</v>
      </c>
      <c r="H8" s="2" t="s">
        <v>5</v>
      </c>
      <c r="I8" s="2" t="s">
        <v>15</v>
      </c>
      <c r="J8" s="2" t="s">
        <v>5</v>
      </c>
      <c r="K8" s="2" t="s">
        <v>16</v>
      </c>
    </row>
    <row r="9" spans="2:16" s="21" customFormat="1" ht="36.75" customHeight="1" thickBot="1" x14ac:dyDescent="0.4">
      <c r="B9" s="8" t="s">
        <v>23</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24</v>
      </c>
      <c r="C10" s="9"/>
      <c r="D10" s="18" t="str">
        <f>IF(AND(C10&lt;=0),"Error Oferta","Oferta correcta")</f>
        <v>Error Oferta</v>
      </c>
      <c r="E10" s="9"/>
      <c r="F10" s="18" t="str">
        <f t="shared" ref="F10:F12" si="5">IF(AND(E10&lt;=0),"Error Oferta","Oferta correcta")</f>
        <v>Error Oferta</v>
      </c>
      <c r="G10" s="9"/>
      <c r="H10" s="18" t="str">
        <f t="shared" ref="H10:H12" si="6">IF(AND(G10&lt;=0),"Error Oferta","Oferta correcta")</f>
        <v>Error Oferta</v>
      </c>
      <c r="I10" s="9"/>
      <c r="J10" s="18" t="str">
        <f t="shared" ref="J10:J12" si="7">IF(AND(I10&lt;=0),"Error Oferta","Oferta correcta")</f>
        <v>Error Oferta</v>
      </c>
      <c r="K10" s="8" t="str">
        <f>IF(AND(D10="Oferta Correcta",F10="Oferta Correcta",H10="Oferta Correcta",J10="Oferta correcta"),ROUND((C10+E10+G10+I10),4),"Error Oferta")</f>
        <v>Error Oferta</v>
      </c>
    </row>
    <row r="11" spans="2:16" s="24" customFormat="1" ht="36.75" customHeight="1" thickBot="1" x14ac:dyDescent="0.4">
      <c r="B11" s="8" t="s">
        <v>25</v>
      </c>
      <c r="C11" s="9"/>
      <c r="D11" s="18" t="str">
        <f>IF(AND(C11&lt;=0),"Error Oferta","Oferta correcta")</f>
        <v>Error Oferta</v>
      </c>
      <c r="E11" s="9"/>
      <c r="F11" s="18" t="str">
        <f t="shared" si="5"/>
        <v>Error Oferta</v>
      </c>
      <c r="G11" s="9"/>
      <c r="H11" s="18" t="str">
        <f t="shared" si="6"/>
        <v>Error Oferta</v>
      </c>
      <c r="I11" s="9"/>
      <c r="J11" s="18" t="str">
        <f t="shared" si="7"/>
        <v>Error Oferta</v>
      </c>
      <c r="K11" s="8" t="str">
        <f>IF(AND(D11="Oferta Correcta",F11="Oferta Correcta",H11="Oferta Correcta",J11="Oferta correcta"),ROUND((C11+E11+G11+I11),4),"Error Oferta")</f>
        <v>Error Oferta</v>
      </c>
    </row>
    <row r="12" spans="2:16" s="24" customFormat="1" ht="36.75" customHeight="1" thickBot="1" x14ac:dyDescent="0.4">
      <c r="B12" s="8" t="s">
        <v>26</v>
      </c>
      <c r="C12" s="9"/>
      <c r="D12" s="18" t="str">
        <f t="shared" ref="D12" si="8">IF(AND(C12&lt;=0),"Error Oferta","Oferta correcta")</f>
        <v>Error Oferta</v>
      </c>
      <c r="E12" s="9"/>
      <c r="F12" s="18" t="str">
        <f t="shared" si="5"/>
        <v>Error Oferta</v>
      </c>
      <c r="G12" s="9"/>
      <c r="H12" s="18" t="str">
        <f t="shared" si="6"/>
        <v>Error Oferta</v>
      </c>
      <c r="I12" s="25"/>
      <c r="J12" s="18" t="str">
        <f t="shared" si="7"/>
        <v>Error Oferta</v>
      </c>
      <c r="K12" s="8" t="str">
        <f t="shared" ref="K12" si="9">IF(AND(D12="Oferta Correcta",F12="Oferta Correcta",H12="Oferta Correcta",J12="Oferta correcta"),ROUND((C12+E12+G12+I12),4),"Error Oferta")</f>
        <v>Error Oferta</v>
      </c>
    </row>
    <row r="13" spans="2:16" ht="65.400000000000006" customHeight="1" thickBot="1" x14ac:dyDescent="0.4">
      <c r="B13" s="6"/>
      <c r="C13" s="1"/>
      <c r="D13" s="1"/>
      <c r="E13" s="1"/>
      <c r="F13" s="1"/>
      <c r="I13" s="28" t="s">
        <v>8</v>
      </c>
      <c r="J13" s="30"/>
      <c r="K13" s="19" t="str">
        <f>IF(COUNTIF(K9:K12,"Error Oferta"),"Oferta incompleta. Algún precio incorrecto",SUM(K9:K12))</f>
        <v>Oferta incompleta. Algún precio incorrecto</v>
      </c>
      <c r="L13" s="4" t="str">
        <f>IF(K13&lt;=N13,"IMPORTE OFERTADO VÁLIDO","IMPORTE OFERTADO NO VÁLIDO")</f>
        <v>IMPORTE OFERTADO NO VÁLIDO</v>
      </c>
      <c r="M13" s="5" t="s">
        <v>6</v>
      </c>
      <c r="N13" s="20">
        <f>ROUND(N15/24,2)</f>
        <v>12064.95</v>
      </c>
      <c r="O13" s="26" t="s">
        <v>17</v>
      </c>
      <c r="P13" s="27"/>
    </row>
    <row r="14" spans="2:16" ht="36.75" customHeight="1" thickBot="1" x14ac:dyDescent="0.4">
      <c r="B14" s="14"/>
      <c r="C14" s="15"/>
      <c r="D14" s="16"/>
      <c r="E14" s="15"/>
      <c r="F14" s="16"/>
      <c r="G14" s="17"/>
      <c r="J14" s="7"/>
    </row>
    <row r="15" spans="2:16" ht="132" customHeight="1" thickBot="1" x14ac:dyDescent="0.4">
      <c r="B15" s="14"/>
      <c r="C15" s="15"/>
      <c r="D15" s="16"/>
      <c r="E15" s="15"/>
      <c r="F15" s="28" t="s">
        <v>18</v>
      </c>
      <c r="G15" s="29"/>
      <c r="H15" s="29"/>
      <c r="I15" s="29"/>
      <c r="J15" s="30"/>
      <c r="K15" s="23" t="str">
        <f>IF(COUNTIF(K13,"Oferta incompleta. Algún precio incorrecto"),"Oferta incompleta. Algún precio incorrecto",K13*24)</f>
        <v>Oferta incompleta. Algún precio incorrecto</v>
      </c>
      <c r="L15" s="4" t="str">
        <f>IF(K15&lt;=N15,"IMPORTE OFERTADO VÁLIDO","IMPORTE OFERTADO NO VÁLIDO")</f>
        <v>IMPORTE OFERTADO NO VÁLIDO</v>
      </c>
      <c r="M15" s="5" t="s">
        <v>6</v>
      </c>
      <c r="N15" s="22">
        <v>289558.8</v>
      </c>
      <c r="O15" s="26" t="s">
        <v>19</v>
      </c>
      <c r="P15" s="27"/>
    </row>
    <row r="16" spans="2:16" ht="36.75" customHeight="1" x14ac:dyDescent="0.35">
      <c r="B16" s="14"/>
      <c r="C16" s="15"/>
      <c r="D16" s="16"/>
      <c r="E16" s="15"/>
      <c r="F16" s="16"/>
      <c r="G16" s="17"/>
      <c r="J16" s="7"/>
    </row>
    <row r="17" spans="2:11" ht="15" thickBot="1" x14ac:dyDescent="0.4">
      <c r="B17" s="6"/>
      <c r="C17" s="6"/>
      <c r="D17" s="6"/>
      <c r="E17" s="6"/>
      <c r="F17" s="6"/>
      <c r="G17" s="6"/>
    </row>
    <row r="18" spans="2:11" ht="46.75" customHeight="1" thickBot="1" x14ac:dyDescent="0.4">
      <c r="B18" s="34" t="s">
        <v>10</v>
      </c>
      <c r="C18" s="35"/>
      <c r="D18" s="35"/>
      <c r="E18" s="35"/>
      <c r="F18" s="35"/>
      <c r="G18" s="35"/>
      <c r="H18" s="35"/>
      <c r="I18" s="35"/>
      <c r="J18" s="35"/>
      <c r="K18" s="36"/>
    </row>
    <row r="19" spans="2:11" ht="15" thickBot="1" x14ac:dyDescent="0.4">
      <c r="B19" s="33"/>
      <c r="C19" s="33"/>
      <c r="D19" s="33"/>
      <c r="E19" s="33"/>
      <c r="F19" s="33"/>
      <c r="G19" s="33"/>
      <c r="H19" s="33"/>
    </row>
    <row r="20" spans="2:11" ht="50.25" customHeight="1" thickBot="1" x14ac:dyDescent="0.4">
      <c r="B20" s="34" t="s">
        <v>11</v>
      </c>
      <c r="C20" s="35"/>
      <c r="D20" s="35"/>
      <c r="E20" s="35"/>
      <c r="F20" s="35"/>
      <c r="G20" s="35"/>
      <c r="H20" s="35"/>
      <c r="I20" s="35"/>
      <c r="J20" s="35"/>
      <c r="K20" s="36"/>
    </row>
    <row r="21" spans="2:11" ht="15" thickBot="1" x14ac:dyDescent="0.4">
      <c r="B21" s="37"/>
      <c r="C21" s="37"/>
      <c r="D21" s="37"/>
      <c r="E21" s="37"/>
      <c r="F21" s="37"/>
      <c r="G21" s="37"/>
      <c r="H21" s="37"/>
    </row>
    <row r="22" spans="2:11" ht="17.25" customHeight="1" thickBot="1" x14ac:dyDescent="0.4">
      <c r="B22" s="34" t="s">
        <v>7</v>
      </c>
      <c r="C22" s="35"/>
      <c r="D22" s="35"/>
      <c r="E22" s="35"/>
      <c r="F22" s="35"/>
      <c r="G22" s="35"/>
      <c r="H22" s="35"/>
      <c r="I22" s="35"/>
      <c r="J22" s="35"/>
      <c r="K22" s="36"/>
    </row>
    <row r="23" spans="2:11" ht="15" thickBot="1" x14ac:dyDescent="0.4">
      <c r="B23" s="37"/>
      <c r="C23" s="37"/>
      <c r="D23" s="37"/>
      <c r="E23" s="37"/>
      <c r="F23" s="37"/>
      <c r="G23" s="37"/>
      <c r="H23" s="37"/>
    </row>
    <row r="24" spans="2:11" ht="66" customHeight="1" thickBot="1" x14ac:dyDescent="0.4">
      <c r="B24" s="38" t="s">
        <v>12</v>
      </c>
      <c r="C24" s="39"/>
      <c r="D24" s="39"/>
      <c r="E24" s="39"/>
      <c r="F24" s="39"/>
      <c r="G24" s="39"/>
      <c r="H24" s="39"/>
      <c r="I24" s="39"/>
      <c r="J24" s="39"/>
      <c r="K24" s="40"/>
    </row>
    <row r="25" spans="2:11" ht="15" thickBot="1" x14ac:dyDescent="0.4">
      <c r="B25" s="37"/>
      <c r="C25" s="37"/>
      <c r="D25" s="37"/>
      <c r="E25" s="37"/>
      <c r="F25" s="37"/>
      <c r="G25" s="37"/>
      <c r="H25" s="37"/>
    </row>
    <row r="26" spans="2:11" ht="104.25" customHeight="1" thickBot="1" x14ac:dyDescent="0.4">
      <c r="B26" s="34" t="s">
        <v>20</v>
      </c>
      <c r="C26" s="35"/>
      <c r="D26" s="35"/>
      <c r="E26" s="35"/>
      <c r="F26" s="35"/>
      <c r="G26" s="35"/>
      <c r="H26" s="35"/>
      <c r="I26" s="35"/>
      <c r="J26" s="35"/>
      <c r="K26" s="36"/>
    </row>
    <row r="27" spans="2:11" ht="16.5" customHeight="1" thickBot="1" x14ac:dyDescent="0.4">
      <c r="B27" s="13"/>
      <c r="C27" s="13"/>
      <c r="D27" s="13"/>
      <c r="E27" s="13"/>
      <c r="F27" s="13"/>
      <c r="G27" s="13"/>
      <c r="H27" s="13"/>
    </row>
    <row r="28" spans="2:11" ht="43.25" customHeight="1" thickBot="1" x14ac:dyDescent="0.4">
      <c r="B28" s="34" t="s">
        <v>9</v>
      </c>
      <c r="C28" s="35"/>
      <c r="D28" s="35"/>
      <c r="E28" s="35"/>
      <c r="F28" s="35"/>
      <c r="G28" s="35"/>
      <c r="H28" s="35"/>
      <c r="I28" s="35"/>
      <c r="J28" s="35"/>
      <c r="K28" s="36"/>
    </row>
  </sheetData>
  <sheetProtection algorithmName="SHA-512" hashValue="45Kcv2Id4BlXTFHjNBjcZAC90vRZZrz4oZpfU2PhthS/a2Y9mKprsRjtkVo0UbV4PFTVFzxnIfTZHI5SzBYxbg==" saltValue="r8eVLILlKhpdkoA6jYpkTg==" spinCount="100000" sheet="1" objects="1" scenarios="1"/>
  <mergeCells count="15">
    <mergeCell ref="B20:K20"/>
    <mergeCell ref="B21:H21"/>
    <mergeCell ref="I13:J13"/>
    <mergeCell ref="B28:K28"/>
    <mergeCell ref="B23:H23"/>
    <mergeCell ref="B25:H25"/>
    <mergeCell ref="B22:K22"/>
    <mergeCell ref="B24:K24"/>
    <mergeCell ref="B26:K26"/>
    <mergeCell ref="O13:P13"/>
    <mergeCell ref="F15:J15"/>
    <mergeCell ref="O15:P15"/>
    <mergeCell ref="B7:K7"/>
    <mergeCell ref="B19:H19"/>
    <mergeCell ref="B18:K18"/>
  </mergeCells>
  <conditionalFormatting sqref="D9:D12 F9:F12 H9:H12 J9:J12 F14 D14:D16 F16">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3">
    <cfRule type="cellIs" dxfId="3" priority="5" operator="equal">
      <formula>"IMPORTE OFERTADO VÁLIDO"</formula>
    </cfRule>
    <cfRule type="containsText" dxfId="2" priority="6" operator="containsText" text="IMPORTE OFERTADO NO VÁLIDO">
      <formula>NOT(ISERROR(SEARCH("IMPORTE OFERTADO NO VÁLIDO",L13)))</formula>
    </cfRule>
  </conditionalFormatting>
  <conditionalFormatting sqref="L15">
    <cfRule type="cellIs" dxfId="1" priority="1" operator="equal">
      <formula>"IMPORTE OFERTADO VÁLIDO"</formula>
    </cfRule>
    <cfRule type="containsText" dxfId="0" priority="2" operator="containsText" text="IMPORTE OFERTADO NO VÁLIDO">
      <formula>NOT(ISERROR(SEARCH("IMPORTE OFERTADO NO VÁLIDO",L15)))</formula>
    </cfRule>
  </conditionalFormatting>
  <dataValidations count="1">
    <dataValidation type="custom" allowBlank="1" showInputMessage="1" showErrorMessage="1" errorTitle="NÚMERO DE DECIMALES INCORRECTO" error="El precio deberá incluir dos decimales" sqref="C14:C16 E14:E16 I9:I12 C9:C12 E9:E12 G9:G12"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CADIZ</vt:lpstr>
      <vt:lpstr>CADIZ!Área_de_impresión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Moreno Higueras, Juan José</cp:lastModifiedBy>
  <cp:lastPrinted>2023-01-13T08:10:24Z</cp:lastPrinted>
  <dcterms:created xsi:type="dcterms:W3CDTF">2016-11-15T06:56:07Z</dcterms:created>
  <dcterms:modified xsi:type="dcterms:W3CDTF">2026-06-01T13:14:07Z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